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:\COTIZACIONES MEDIANTE CORREO\Intecmolab\"/>
    </mc:Choice>
  </mc:AlternateContent>
  <xr:revisionPtr revIDLastSave="9" documentId="13_ncr:1_{78348BB9-55A9-48EF-BCE1-C25377AE7B9C}" xr6:coauthVersionLast="47" xr6:coauthVersionMax="47" xr10:uidLastSave="{4D306B26-96AA-4248-B18D-F47C82326226}"/>
  <bookViews>
    <workbookView xWindow="-120" yWindow="-120" windowWidth="25440" windowHeight="15270" firstSheet="2" activeTab="2" xr2:uid="{CB7AF7DA-ABB7-4212-B8C1-EE9B06189A1F}"/>
  </bookViews>
  <sheets>
    <sheet name="2 rutinas" sheetId="3" r:id="rId1"/>
    <sheet name="correctivos demanda" sheetId="5" r:id="rId2"/>
    <sheet name="Bolsa de repuesto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5" l="1"/>
  <c r="H5" i="5"/>
  <c r="K5" i="3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4" i="5"/>
  <c r="F11" i="3"/>
  <c r="H11" i="3"/>
  <c r="F9" i="3"/>
  <c r="H9" i="3" s="1"/>
  <c r="H7" i="3"/>
  <c r="D55" i="4"/>
  <c r="D54" i="4"/>
  <c r="D52" i="4"/>
  <c r="D34" i="4"/>
  <c r="D33" i="4"/>
  <c r="D66" i="4"/>
  <c r="D67" i="4"/>
  <c r="D68" i="4"/>
  <c r="D69" i="4"/>
  <c r="D65" i="4"/>
  <c r="D63" i="4"/>
  <c r="D53" i="4"/>
  <c r="D56" i="4"/>
  <c r="D57" i="4"/>
  <c r="D58" i="4"/>
  <c r="D59" i="4"/>
  <c r="D60" i="4"/>
  <c r="D61" i="4"/>
  <c r="D50" i="4"/>
  <c r="D49" i="4"/>
  <c r="D45" i="4"/>
  <c r="D46" i="4"/>
  <c r="D47" i="4"/>
  <c r="D44" i="4"/>
  <c r="D42" i="4"/>
  <c r="D35" i="4"/>
  <c r="D36" i="4"/>
  <c r="D37" i="4"/>
  <c r="D38" i="4"/>
  <c r="D39" i="4"/>
  <c r="D40" i="4"/>
  <c r="D32" i="4"/>
  <c r="D30" i="4"/>
  <c r="D29" i="4"/>
  <c r="D27" i="4"/>
  <c r="D25" i="4"/>
  <c r="D24" i="4"/>
  <c r="D20" i="4"/>
  <c r="D21" i="4"/>
  <c r="D22" i="4"/>
  <c r="D19" i="4"/>
  <c r="D17" i="4"/>
  <c r="D15" i="4"/>
  <c r="D13" i="4"/>
  <c r="D12" i="4"/>
  <c r="D10" i="4"/>
  <c r="D9" i="4"/>
  <c r="D6" i="4"/>
  <c r="D7" i="4"/>
  <c r="D5" i="4"/>
  <c r="H12" i="3"/>
  <c r="F26" i="3"/>
  <c r="H26" i="3" s="1"/>
  <c r="F25" i="3"/>
  <c r="H25" i="3" s="1"/>
  <c r="F24" i="3"/>
  <c r="H24" i="3" s="1"/>
  <c r="F23" i="3"/>
  <c r="H23" i="3" s="1"/>
  <c r="F22" i="3"/>
  <c r="H22" i="3" s="1"/>
  <c r="F21" i="3"/>
  <c r="F20" i="3"/>
  <c r="H20" i="3" s="1"/>
  <c r="F19" i="3"/>
  <c r="H19" i="3" s="1"/>
  <c r="F18" i="3"/>
  <c r="H18" i="3" s="1"/>
  <c r="F17" i="3"/>
  <c r="H17" i="3" s="1"/>
  <c r="F16" i="3"/>
  <c r="H16" i="3" s="1"/>
  <c r="F15" i="3"/>
  <c r="H15" i="3" s="1"/>
  <c r="F14" i="3"/>
  <c r="H14" i="3" s="1"/>
  <c r="F13" i="3"/>
  <c r="H13" i="3" s="1"/>
  <c r="F6" i="3"/>
  <c r="H6" i="3" s="1"/>
  <c r="F8" i="3"/>
  <c r="H8" i="3" s="1"/>
  <c r="F10" i="3"/>
  <c r="H10" i="3" s="1"/>
  <c r="F5" i="3"/>
  <c r="H5" i="3" s="1"/>
  <c r="F4" i="3"/>
  <c r="H4" i="3" s="1"/>
  <c r="D70" i="4" l="1"/>
  <c r="E27" i="5"/>
  <c r="H21" i="3" l="1"/>
</calcChain>
</file>

<file path=xl/sharedStrings.xml><?xml version="1.0" encoding="utf-8"?>
<sst xmlns="http://schemas.openxmlformats.org/spreadsheetml/2006/main" count="163" uniqueCount="119">
  <si>
    <t>PRECIOS 2 (DOS) RUTINAS DE MANTENIMIENTO PREVENTIVO</t>
  </si>
  <si>
    <t xml:space="preserve">ITEM </t>
  </si>
  <si>
    <t>TIPO DE</t>
  </si>
  <si>
    <t>REFERENCIA</t>
  </si>
  <si>
    <t>PRIMERA</t>
  </si>
  <si>
    <t>SEGUNDA</t>
  </si>
  <si>
    <t xml:space="preserve">TOTAL DE EQUIPOS </t>
  </si>
  <si>
    <t>VALOR UNITARIO CON IVA</t>
  </si>
  <si>
    <t>VALOR TOTAL IVA INCLUIDO</t>
  </si>
  <si>
    <t>ELEMENTO</t>
  </si>
  <si>
    <t xml:space="preserve"> RUTINA </t>
  </si>
  <si>
    <t xml:space="preserve">RUTINA </t>
  </si>
  <si>
    <t>COMPUTADORES</t>
  </si>
  <si>
    <t>Portátiles</t>
  </si>
  <si>
    <t>Equipos de escritorio</t>
  </si>
  <si>
    <t>IMPRESORAS</t>
  </si>
  <si>
    <t>KYOCERA</t>
  </si>
  <si>
    <t>ZEBRA ZD230</t>
  </si>
  <si>
    <t>SCANERS</t>
  </si>
  <si>
    <t>KODAK S2070</t>
  </si>
  <si>
    <t>Hp Scanjet Enterprise 7500</t>
  </si>
  <si>
    <t>Hp Scanjet Enterprise 8500FN2</t>
  </si>
  <si>
    <t>Canon DR6010C</t>
  </si>
  <si>
    <t>VIDEO BEAM</t>
  </si>
  <si>
    <t>VIDEO BEAM VIEW SONIC PORTATIL</t>
  </si>
  <si>
    <t>VIDEO BEAM CONVENCIONAL</t>
  </si>
  <si>
    <t>PLOTTER</t>
  </si>
  <si>
    <t>HP - PLOTTER 500</t>
  </si>
  <si>
    <t>ACCESS POINT</t>
  </si>
  <si>
    <t>ACCESS POINT FORTINET 221D- UBIQUITI</t>
  </si>
  <si>
    <t>CONTROL DE ACCESO</t>
  </si>
  <si>
    <t xml:space="preserve">CONTROL DE ACCESO IRIS ULTRAMATCH STANDALONE </t>
  </si>
  <si>
    <t>Control de Acceso Zkteco SF400</t>
  </si>
  <si>
    <t>UPS</t>
  </si>
  <si>
    <t>UPS 3 KVA</t>
  </si>
  <si>
    <t>VERTIV 40KVA</t>
  </si>
  <si>
    <t>KEHUA TECH - EA 9915 15KVA</t>
  </si>
  <si>
    <t>UPS LEGRAND 6 KVA</t>
  </si>
  <si>
    <t>AIRE ACONDICIONADO</t>
  </si>
  <si>
    <t>YORK 12000BTU</t>
  </si>
  <si>
    <t>EXTINCION Y DETECCION DE INCENDIOS</t>
  </si>
  <si>
    <t>SISTEMA CONTRAINCENDIOS KIDDE VS SERIES(SISTEMA COMPLETO UBICADO EN EL DATACENTER)</t>
  </si>
  <si>
    <t xml:space="preserve"> DETECCION DE INCENDIOS</t>
  </si>
  <si>
    <t>SISTEMA DETECCION DE INCENDIOS KIDDE VS SERIES(SISTEMA COMPLETO UBICADO EN LA CASA DEL ESPACIO PUBLICO</t>
  </si>
  <si>
    <t>TOTAL, Valor total ofertado Iva Incluido para dos rutinas de mantenimiento (Este valor es usado para comparación de ofertas realizadas para dos rutinas mantenimientos preventivos)</t>
  </si>
  <si>
    <t>CORRECTIVOS POR DEMANDA</t>
  </si>
  <si>
    <t>VALOR UNITARIO SIN IVA</t>
  </si>
  <si>
    <t xml:space="preserve">TOTAL, Bolsa de servicios de mantenimiento correctivo por demanda a precio unitario (Este valor Iva Incluido es usado para comparación de ofertas realizadas para bolsa de mantenimiento correctivo por demanda) </t>
  </si>
  <si>
    <t>BOLSA DE REPUESTOS POR DEMANDA</t>
  </si>
  <si>
    <t>ITEM</t>
  </si>
  <si>
    <t>ACCESORIOS</t>
  </si>
  <si>
    <t xml:space="preserve">VALOR UNITARIO SIN IVA </t>
  </si>
  <si>
    <t>VALOR UNITARIO IVA INCLUIDO</t>
  </si>
  <si>
    <t>MOUSE</t>
  </si>
  <si>
    <t>Mouse Genius DX-110 USB negro suave</t>
  </si>
  <si>
    <t>Mouse Alámbrico Diseño Ergonómico Genius USB Dx- 150x</t>
  </si>
  <si>
    <t>LOGITECH ALAMBRICO MOUSE LOGITECH REF M110</t>
  </si>
  <si>
    <t>TECLADOS</t>
  </si>
  <si>
    <t>LOGITECH TECLADO LOGITECH K120</t>
  </si>
  <si>
    <t>GENIUS TECLADO GENIUS SLIM STAR 230 USB</t>
  </si>
  <si>
    <t>DIADEMAS</t>
  </si>
  <si>
    <t>AUDIFONOS GAMER Kotion G2000 con luz LED</t>
  </si>
  <si>
    <t>DIADEMA LOGITECH H390 USB MICROFONO NEGRA</t>
  </si>
  <si>
    <t>MICROFONOS</t>
  </si>
  <si>
    <t>MICROFONO GENIUS MIC-01A O MODELO SIMILAR</t>
  </si>
  <si>
    <t>CAMARAS WEB</t>
  </si>
  <si>
    <t>Cámara Web Genius FaceCam 1000X 720p</t>
  </si>
  <si>
    <t>MEMORIA RAM</t>
  </si>
  <si>
    <t>8 GB DDR4 2666 8X1</t>
  </si>
  <si>
    <t>8GB DDR4 3200 8X1 RGB XPG D41, D50, D60</t>
  </si>
  <si>
    <t>Memoria RAM  Portatil DDR4 2666MHz 16GB Crucial CT16G4SFD8266</t>
  </si>
  <si>
    <t>16 GB DDR4 3200 MHZ 16X1 HYPERX</t>
  </si>
  <si>
    <t>DISCOS HDD Y SSD</t>
  </si>
  <si>
    <t>Disco duro SSD m.2 NVME 256 gb</t>
  </si>
  <si>
    <t>Disco duro SSD 240 GB SSD WD O ADATA</t>
  </si>
  <si>
    <t>DISCOS DUROS EXTERNOS</t>
  </si>
  <si>
    <t xml:space="preserve">DISCO DURO PORTATIL 4TB </t>
  </si>
  <si>
    <t>CARGADORES DE COMPUTADOR PORTATIL</t>
  </si>
  <si>
    <t>CARGADOR PORTATIL DELL MODEL:LA65NM170</t>
  </si>
  <si>
    <t>CARGADOR PORTATIL DELL MODEL:HK65NM130</t>
  </si>
  <si>
    <t>CABLES Y ACCESORIOS DE RED</t>
  </si>
  <si>
    <t>Cable Patchcord UTP CAT6a 1m 26AWG</t>
  </si>
  <si>
    <t>Cable Patchcord UTP CAT6a 1.5 m 26AWG</t>
  </si>
  <si>
    <t>Cable Patchcord UTP Cat6a 2M 26Awg</t>
  </si>
  <si>
    <t>Cable Patchcord UTP Cat6a 3M 26Awg</t>
  </si>
  <si>
    <t>Cable Patchcord UTP Cat6a 5M 26Awg</t>
  </si>
  <si>
    <t>Cable tipo DAC  5mts</t>
  </si>
  <si>
    <t>Cable tipo DAC  10mts</t>
  </si>
  <si>
    <t xml:space="preserve">Adapt. Pcie Wireless 300Mbps 2.4Ghz 802.11B/G/N 2Xants </t>
  </si>
  <si>
    <t>Adaptador Tipo C a Ethernet</t>
  </si>
  <si>
    <t>REPUESTOS PARA AIRE ACONDICIONADO</t>
  </si>
  <si>
    <t>Recarga de refrigerante para Aire acondicionado YORK 12000BTU</t>
  </si>
  <si>
    <t>CABLES DE VIDEO</t>
  </si>
  <si>
    <t>HDMI 4K DE 10 METROS</t>
  </si>
  <si>
    <t>HDMI 4K DE 15 METROS</t>
  </si>
  <si>
    <t>Conversor HDMI a VGA con cable de audio(genérico)</t>
  </si>
  <si>
    <t>CABLE DVI-D (Single Link)</t>
  </si>
  <si>
    <t>RESPUESTOS PARA TABLET GALAXY TAB S6</t>
  </si>
  <si>
    <t>PROTECTORES DE PANTALLA PARA TABLETS SAMSUNG LITE S6</t>
  </si>
  <si>
    <t>GUAYAS DE SEGURIDAD PARA TABLETS SAMSUNG LITE S6</t>
  </si>
  <si>
    <t>RESPUESTOS PARA IMPRESORAS</t>
  </si>
  <si>
    <t>FUSORA ORIGINAL Kyocera ecosys p3055</t>
  </si>
  <si>
    <t>UNIDAD DE IMAGEN KYOCERA ECOSYS P3055</t>
  </si>
  <si>
    <t>KIT DE MANTENIMIENTO KYOCERA ECOSYS P3055</t>
  </si>
  <si>
    <t>TONNER KYOCERA ECOSYS P3055</t>
  </si>
  <si>
    <t>CABEZALES PARA PLOTTER HP designjet 500</t>
  </si>
  <si>
    <t>KIT DE MANTENIMIENTO PLOTTER HP DESIGNJET 500</t>
  </si>
  <si>
    <t>KIT DE MANTENIMIENTO SCANNER HP DIGITAL SENDER FLOW 8500 FN2</t>
  </si>
  <si>
    <t>KIT DE MANTENIMIENTO SCANNER HP SCANJET ENTERPRISE FLOW 7500</t>
  </si>
  <si>
    <t>CARTUCHOS CYAN. MAGENTA, BLACK, YELLOW PARA PLOTTER HPDESIGNJET500</t>
  </si>
  <si>
    <t>KIT DE MANTENIMIENTO SCANNER ALARIS S2070</t>
  </si>
  <si>
    <t>Bateria para UPS, 12v75Ah Largo 200 mm – Ancho 160mm – Alto 260 mm</t>
  </si>
  <si>
    <t>OTROS</t>
  </si>
  <si>
    <t>Base Disipadora calor tipo Stand con 2 und puertos USB, equipo portátil.</t>
  </si>
  <si>
    <t>MANGUERA ESPIRAL 10 MTS 1 PULGADA NEGRA</t>
  </si>
  <si>
    <t>Porta Cables Plastica Espiral Diametro 6mm 10mt</t>
  </si>
  <si>
    <t>Porta Cables Plastica Espiral Diametro 10mm 10mt</t>
  </si>
  <si>
    <t>EXTENSORES USB</t>
  </si>
  <si>
    <t>TOTAL, Bolsa de repuestos por demanda a precio unitario (Este valor total Iva Incluido es usado para comparación de ofertas realizadas para bolsa de repuestos)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</si>
</sst>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&quot;$&quot;\ * #,##0.00_-;\-&quot;$&quot;\ * #,##0.00_-;_-&quot;$&quot;\ * &quot;-&quot;??_-;_-@_-"/>
  </numFmts>
  <fonts count="9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Trebuchet MS"/>
      <family val="2"/>
    </font>
    <font>
      <sz val="11"/>
      <color rgb="FF000000"/>
      <name val="Trebuchet MS"/>
      <family val="2"/>
    </font>
    <font>
      <sz val="11"/>
      <color rgb="FF000000"/>
      <name val="Calibri"/>
      <family val="2"/>
    </font>
    <font>
      <sz val="10"/>
      <color rgb="FF000000"/>
      <name val="Trebuchet MS"/>
      <family val="2"/>
    </font>
    <font>
      <u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5" fillId="3" borderId="1" xfId="1" applyFont="1" applyFill="1" applyBorder="1" applyAlignment="1">
      <alignment horizontal="center" wrapText="1"/>
    </xf>
    <xf numFmtId="164" fontId="5" fillId="3" borderId="1" xfId="1" applyFont="1" applyFill="1" applyBorder="1" applyAlignment="1">
      <alignment horizontal="center" vertical="center" wrapText="1"/>
    </xf>
    <xf numFmtId="164" fontId="0" fillId="0" borderId="0" xfId="1" applyFont="1"/>
    <xf numFmtId="164" fontId="6" fillId="0" borderId="1" xfId="1" applyFont="1" applyBorder="1" applyAlignment="1">
      <alignment horizontal="center" vertical="center" wrapText="1"/>
    </xf>
    <xf numFmtId="164" fontId="0" fillId="5" borderId="1" xfId="1" applyFont="1" applyFill="1" applyBorder="1"/>
    <xf numFmtId="164" fontId="4" fillId="5" borderId="1" xfId="1" applyFont="1" applyFill="1" applyBorder="1" applyAlignment="1">
      <alignment vertical="center"/>
    </xf>
    <xf numFmtId="164" fontId="4" fillId="5" borderId="1" xfId="1" applyFont="1" applyFill="1" applyBorder="1" applyAlignment="1">
      <alignment vertical="center" wrapText="1"/>
    </xf>
    <xf numFmtId="164" fontId="1" fillId="5" borderId="1" xfId="1" applyFont="1" applyFill="1" applyBorder="1" applyAlignment="1">
      <alignment vertical="center" wrapText="1"/>
    </xf>
    <xf numFmtId="164" fontId="0" fillId="0" borderId="1" xfId="1" applyFont="1" applyBorder="1"/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wrapText="1"/>
    </xf>
    <xf numFmtId="164" fontId="5" fillId="3" borderId="1" xfId="1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44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1163-D325-4889-8DA2-144EC0E63EF0}">
  <dimension ref="A1:K27"/>
  <sheetViews>
    <sheetView zoomScale="91" zoomScaleNormal="91" workbookViewId="0">
      <selection activeCell="K6" sqref="K6"/>
    </sheetView>
  </sheetViews>
  <sheetFormatPr defaultColWidth="11.42578125" defaultRowHeight="15"/>
  <cols>
    <col min="1" max="1" width="6.140625" customWidth="1"/>
    <col min="2" max="2" width="15.28515625" customWidth="1"/>
    <col min="3" max="3" width="24.42578125" customWidth="1"/>
    <col min="7" max="7" width="17.85546875" customWidth="1"/>
    <col min="8" max="8" width="15.85546875" customWidth="1"/>
  </cols>
  <sheetData>
    <row r="1" spans="1:11">
      <c r="A1" s="34" t="s">
        <v>0</v>
      </c>
      <c r="B1" s="34"/>
      <c r="C1" s="34"/>
      <c r="D1" s="34"/>
      <c r="E1" s="34"/>
      <c r="F1" s="34"/>
      <c r="G1" s="34"/>
      <c r="H1" s="34"/>
    </row>
    <row r="2" spans="1:11" ht="24.2" customHeight="1">
      <c r="A2" s="35" t="s">
        <v>1</v>
      </c>
      <c r="B2" s="2" t="s">
        <v>2</v>
      </c>
      <c r="C2" s="32" t="s">
        <v>3</v>
      </c>
      <c r="D2" s="2" t="s">
        <v>4</v>
      </c>
      <c r="E2" s="2" t="s">
        <v>5</v>
      </c>
      <c r="F2" s="32" t="s">
        <v>6</v>
      </c>
      <c r="G2" s="36" t="s">
        <v>7</v>
      </c>
      <c r="H2" s="36" t="s">
        <v>8</v>
      </c>
    </row>
    <row r="3" spans="1:11">
      <c r="A3" s="35"/>
      <c r="B3" s="2" t="s">
        <v>9</v>
      </c>
      <c r="C3" s="32"/>
      <c r="D3" s="2" t="s">
        <v>10</v>
      </c>
      <c r="E3" s="2" t="s">
        <v>11</v>
      </c>
      <c r="F3" s="32"/>
      <c r="G3" s="36"/>
      <c r="H3" s="36"/>
    </row>
    <row r="4" spans="1:11" ht="15.6" customHeight="1">
      <c r="A4" s="33">
        <v>1</v>
      </c>
      <c r="B4" s="32" t="s">
        <v>12</v>
      </c>
      <c r="C4" s="22" t="s">
        <v>13</v>
      </c>
      <c r="D4" s="23">
        <v>8</v>
      </c>
      <c r="E4" s="23">
        <v>8</v>
      </c>
      <c r="F4" s="23">
        <f>+E4+D4</f>
        <v>16</v>
      </c>
      <c r="G4" s="24">
        <v>87077</v>
      </c>
      <c r="H4" s="24">
        <f t="shared" ref="H4:H26" si="0">+G4*F4</f>
        <v>1393232</v>
      </c>
    </row>
    <row r="5" spans="1:11" ht="15.6" customHeight="1">
      <c r="A5" s="33"/>
      <c r="B5" s="32"/>
      <c r="C5" s="25" t="s">
        <v>14</v>
      </c>
      <c r="D5" s="23">
        <v>90</v>
      </c>
      <c r="E5" s="23">
        <v>90</v>
      </c>
      <c r="F5" s="23">
        <f>+E5+D5</f>
        <v>180</v>
      </c>
      <c r="G5" s="24">
        <v>74677</v>
      </c>
      <c r="H5" s="24">
        <f t="shared" si="0"/>
        <v>13441860</v>
      </c>
      <c r="K5" s="29">
        <f>G4*19%</f>
        <v>16544.63</v>
      </c>
    </row>
    <row r="6" spans="1:11" ht="15.75">
      <c r="A6" s="33">
        <v>2</v>
      </c>
      <c r="B6" s="32" t="s">
        <v>15</v>
      </c>
      <c r="C6" s="6" t="s">
        <v>16</v>
      </c>
      <c r="D6" s="4">
        <v>6</v>
      </c>
      <c r="E6" s="4">
        <v>6</v>
      </c>
      <c r="F6" s="23">
        <f t="shared" ref="F6" si="1">+E6+D6</f>
        <v>12</v>
      </c>
      <c r="G6" s="24">
        <v>309282</v>
      </c>
      <c r="H6" s="24">
        <f t="shared" si="0"/>
        <v>3711384</v>
      </c>
    </row>
    <row r="7" spans="1:11" ht="15.75">
      <c r="A7" s="33"/>
      <c r="B7" s="32"/>
      <c r="C7" s="6" t="s">
        <v>17</v>
      </c>
      <c r="D7" s="4">
        <v>3</v>
      </c>
      <c r="E7" s="4">
        <v>3</v>
      </c>
      <c r="F7" s="23">
        <v>6</v>
      </c>
      <c r="G7" s="24">
        <v>309282</v>
      </c>
      <c r="H7" s="24">
        <f t="shared" si="0"/>
        <v>1855692</v>
      </c>
    </row>
    <row r="8" spans="1:11" ht="15.75">
      <c r="A8" s="33">
        <v>3</v>
      </c>
      <c r="B8" s="32" t="s">
        <v>18</v>
      </c>
      <c r="C8" s="6" t="s">
        <v>19</v>
      </c>
      <c r="D8" s="4">
        <v>6</v>
      </c>
      <c r="E8" s="4">
        <v>6</v>
      </c>
      <c r="F8" s="23">
        <f t="shared" ref="F8" si="2">+E8+D8</f>
        <v>12</v>
      </c>
      <c r="G8" s="24">
        <v>296276</v>
      </c>
      <c r="H8" s="24">
        <f t="shared" si="0"/>
        <v>3555312</v>
      </c>
    </row>
    <row r="9" spans="1:11" ht="15.75">
      <c r="A9" s="33"/>
      <c r="B9" s="32"/>
      <c r="C9" s="6" t="s">
        <v>20</v>
      </c>
      <c r="D9" s="4">
        <v>6</v>
      </c>
      <c r="E9" s="4">
        <v>6</v>
      </c>
      <c r="F9" s="23">
        <f t="shared" ref="F9" si="3">+E9+D9</f>
        <v>12</v>
      </c>
      <c r="G9" s="24">
        <v>296277</v>
      </c>
      <c r="H9" s="24">
        <f t="shared" si="0"/>
        <v>3555324</v>
      </c>
    </row>
    <row r="10" spans="1:11" ht="15.75">
      <c r="A10" s="33"/>
      <c r="B10" s="32"/>
      <c r="C10" s="6" t="s">
        <v>21</v>
      </c>
      <c r="D10" s="4">
        <v>1</v>
      </c>
      <c r="E10" s="4">
        <v>1</v>
      </c>
      <c r="F10" s="23">
        <f t="shared" ref="F10" si="4">+E10+D10</f>
        <v>2</v>
      </c>
      <c r="G10" s="24">
        <v>298552</v>
      </c>
      <c r="H10" s="24">
        <f t="shared" si="0"/>
        <v>597104</v>
      </c>
    </row>
    <row r="11" spans="1:11" ht="15.75">
      <c r="A11" s="33"/>
      <c r="B11" s="32"/>
      <c r="C11" s="6" t="s">
        <v>22</v>
      </c>
      <c r="D11" s="4">
        <v>1</v>
      </c>
      <c r="E11" s="4">
        <v>1</v>
      </c>
      <c r="F11" s="23">
        <f t="shared" ref="F11" si="5">+E11+D11</f>
        <v>2</v>
      </c>
      <c r="G11" s="24">
        <v>298553</v>
      </c>
      <c r="H11" s="24">
        <f t="shared" si="0"/>
        <v>597106</v>
      </c>
    </row>
    <row r="12" spans="1:11" ht="30">
      <c r="A12" s="33">
        <v>4</v>
      </c>
      <c r="B12" s="32" t="s">
        <v>23</v>
      </c>
      <c r="C12" s="7" t="s">
        <v>24</v>
      </c>
      <c r="D12" s="4">
        <v>2</v>
      </c>
      <c r="E12" s="4">
        <v>2</v>
      </c>
      <c r="F12" s="4">
        <v>2</v>
      </c>
      <c r="G12" s="13">
        <v>134200</v>
      </c>
      <c r="H12" s="13">
        <f t="shared" si="0"/>
        <v>268400</v>
      </c>
    </row>
    <row r="13" spans="1:11" ht="30">
      <c r="A13" s="33"/>
      <c r="B13" s="32"/>
      <c r="C13" s="8" t="s">
        <v>25</v>
      </c>
      <c r="D13" s="4">
        <v>1</v>
      </c>
      <c r="E13" s="4">
        <v>1</v>
      </c>
      <c r="F13" s="4">
        <f>+E13+D13</f>
        <v>2</v>
      </c>
      <c r="G13" s="13">
        <v>141200</v>
      </c>
      <c r="H13" s="13">
        <f t="shared" si="0"/>
        <v>282400</v>
      </c>
    </row>
    <row r="14" spans="1:11" ht="30">
      <c r="A14" s="33"/>
      <c r="B14" s="32"/>
      <c r="C14" s="8" t="s">
        <v>25</v>
      </c>
      <c r="D14" s="4">
        <v>1</v>
      </c>
      <c r="E14" s="4">
        <v>1</v>
      </c>
      <c r="F14" s="4">
        <f>+E14+D14</f>
        <v>2</v>
      </c>
      <c r="G14" s="13">
        <v>151350</v>
      </c>
      <c r="H14" s="13">
        <f t="shared" si="0"/>
        <v>302700</v>
      </c>
    </row>
    <row r="15" spans="1:11" ht="16.5">
      <c r="A15" s="1">
        <v>5</v>
      </c>
      <c r="B15" s="2" t="s">
        <v>26</v>
      </c>
      <c r="C15" s="3" t="s">
        <v>27</v>
      </c>
      <c r="D15" s="4">
        <v>1</v>
      </c>
      <c r="E15" s="4">
        <v>1</v>
      </c>
      <c r="F15" s="4">
        <f>+E15+D15</f>
        <v>2</v>
      </c>
      <c r="G15" s="13">
        <v>583000</v>
      </c>
      <c r="H15" s="13">
        <f t="shared" si="0"/>
        <v>1166000</v>
      </c>
    </row>
    <row r="16" spans="1:11" ht="14.25" customHeight="1">
      <c r="A16" s="27">
        <v>6</v>
      </c>
      <c r="B16" s="26" t="s">
        <v>28</v>
      </c>
      <c r="C16" s="22" t="s">
        <v>29</v>
      </c>
      <c r="D16" s="23">
        <v>14</v>
      </c>
      <c r="E16" s="23">
        <v>14</v>
      </c>
      <c r="F16" s="23">
        <f>+E16+D16</f>
        <v>28</v>
      </c>
      <c r="G16" s="24">
        <v>211000</v>
      </c>
      <c r="H16" s="24">
        <f t="shared" si="0"/>
        <v>5908000</v>
      </c>
    </row>
    <row r="17" spans="1:8" ht="45">
      <c r="A17" s="33">
        <v>7</v>
      </c>
      <c r="B17" s="32" t="s">
        <v>30</v>
      </c>
      <c r="C17" s="5" t="s">
        <v>31</v>
      </c>
      <c r="D17" s="4">
        <v>1</v>
      </c>
      <c r="E17" s="4">
        <v>1</v>
      </c>
      <c r="F17" s="4">
        <f t="shared" ref="F17:F26" si="6">+E17+D17</f>
        <v>2</v>
      </c>
      <c r="G17" s="13">
        <v>2583000</v>
      </c>
      <c r="H17" s="13">
        <f t="shared" si="0"/>
        <v>5166000</v>
      </c>
    </row>
    <row r="18" spans="1:8" ht="30">
      <c r="A18" s="33"/>
      <c r="B18" s="32"/>
      <c r="C18" s="5" t="s">
        <v>32</v>
      </c>
      <c r="D18" s="4">
        <v>1</v>
      </c>
      <c r="E18" s="4">
        <v>1</v>
      </c>
      <c r="F18" s="4">
        <f t="shared" si="6"/>
        <v>2</v>
      </c>
      <c r="G18" s="13">
        <v>2583000</v>
      </c>
      <c r="H18" s="13">
        <f t="shared" si="0"/>
        <v>5166000</v>
      </c>
    </row>
    <row r="19" spans="1:8" ht="15.75">
      <c r="A19" s="33">
        <v>8</v>
      </c>
      <c r="B19" s="32" t="s">
        <v>33</v>
      </c>
      <c r="C19" s="3" t="s">
        <v>34</v>
      </c>
      <c r="D19" s="4">
        <v>1</v>
      </c>
      <c r="E19" s="4">
        <v>1</v>
      </c>
      <c r="F19" s="4">
        <f t="shared" si="6"/>
        <v>2</v>
      </c>
      <c r="G19" s="13">
        <v>374500</v>
      </c>
      <c r="H19" s="13">
        <f t="shared" si="0"/>
        <v>749000</v>
      </c>
    </row>
    <row r="20" spans="1:8" ht="15.75">
      <c r="A20" s="33"/>
      <c r="B20" s="32"/>
      <c r="C20" s="3" t="s">
        <v>35</v>
      </c>
      <c r="D20" s="4">
        <v>1</v>
      </c>
      <c r="E20" s="4">
        <v>1</v>
      </c>
      <c r="F20" s="4">
        <f t="shared" si="6"/>
        <v>2</v>
      </c>
      <c r="G20" s="13">
        <v>4045100</v>
      </c>
      <c r="H20" s="13">
        <f t="shared" si="0"/>
        <v>8090200</v>
      </c>
    </row>
    <row r="21" spans="1:8" ht="15.75">
      <c r="A21" s="33"/>
      <c r="B21" s="32"/>
      <c r="C21" s="3" t="s">
        <v>36</v>
      </c>
      <c r="D21" s="4">
        <v>1</v>
      </c>
      <c r="E21" s="4">
        <v>1</v>
      </c>
      <c r="F21" s="4">
        <f t="shared" si="6"/>
        <v>2</v>
      </c>
      <c r="G21" s="13">
        <v>1645000</v>
      </c>
      <c r="H21" s="13">
        <f t="shared" si="0"/>
        <v>3290000</v>
      </c>
    </row>
    <row r="22" spans="1:8" ht="15.6" customHeight="1">
      <c r="A22" s="33"/>
      <c r="B22" s="32"/>
      <c r="C22" s="3" t="s">
        <v>37</v>
      </c>
      <c r="D22" s="4">
        <v>1</v>
      </c>
      <c r="E22" s="4">
        <v>1</v>
      </c>
      <c r="F22" s="4">
        <f t="shared" si="6"/>
        <v>2</v>
      </c>
      <c r="G22" s="13">
        <v>1655000</v>
      </c>
      <c r="H22" s="13">
        <f t="shared" si="0"/>
        <v>3310000</v>
      </c>
    </row>
    <row r="23" spans="1:8" ht="45">
      <c r="A23" s="1">
        <v>9</v>
      </c>
      <c r="B23" s="2" t="s">
        <v>38</v>
      </c>
      <c r="C23" s="3" t="s">
        <v>39</v>
      </c>
      <c r="D23" s="4">
        <v>1</v>
      </c>
      <c r="E23" s="4">
        <v>1</v>
      </c>
      <c r="F23" s="4">
        <f t="shared" si="6"/>
        <v>2</v>
      </c>
      <c r="G23" s="13">
        <v>368000</v>
      </c>
      <c r="H23" s="13">
        <f t="shared" si="0"/>
        <v>736000</v>
      </c>
    </row>
    <row r="24" spans="1:8" ht="75">
      <c r="A24" s="1">
        <v>10</v>
      </c>
      <c r="B24" s="2" t="s">
        <v>40</v>
      </c>
      <c r="C24" s="5" t="s">
        <v>41</v>
      </c>
      <c r="D24" s="4">
        <v>1</v>
      </c>
      <c r="E24" s="4">
        <v>1</v>
      </c>
      <c r="F24" s="4">
        <f t="shared" si="6"/>
        <v>2</v>
      </c>
      <c r="G24" s="13">
        <v>1000400</v>
      </c>
      <c r="H24" s="13">
        <f t="shared" si="0"/>
        <v>2000800</v>
      </c>
    </row>
    <row r="25" spans="1:8" ht="90">
      <c r="A25" s="1">
        <v>11</v>
      </c>
      <c r="B25" s="2" t="s">
        <v>42</v>
      </c>
      <c r="C25" s="5" t="s">
        <v>43</v>
      </c>
      <c r="D25" s="4">
        <v>1</v>
      </c>
      <c r="E25" s="4">
        <v>1</v>
      </c>
      <c r="F25" s="4">
        <f t="shared" si="6"/>
        <v>2</v>
      </c>
      <c r="G25" s="13">
        <v>3790500</v>
      </c>
      <c r="H25" s="13">
        <f t="shared" si="0"/>
        <v>7581000</v>
      </c>
    </row>
    <row r="26" spans="1:8" ht="90">
      <c r="A26" s="1">
        <v>11</v>
      </c>
      <c r="B26" s="2" t="s">
        <v>42</v>
      </c>
      <c r="C26" s="5" t="s">
        <v>43</v>
      </c>
      <c r="D26" s="8">
        <v>1</v>
      </c>
      <c r="E26" s="8">
        <v>1</v>
      </c>
      <c r="F26" s="8">
        <f t="shared" si="6"/>
        <v>2</v>
      </c>
      <c r="G26" s="13">
        <v>3790500</v>
      </c>
      <c r="H26" s="14">
        <f t="shared" si="0"/>
        <v>7581000</v>
      </c>
    </row>
    <row r="27" spans="1:8" ht="45.6" customHeight="1">
      <c r="A27" s="31" t="s">
        <v>44</v>
      </c>
      <c r="B27" s="31"/>
      <c r="C27" s="31"/>
      <c r="D27" s="31"/>
      <c r="E27" s="31"/>
      <c r="F27" s="31"/>
      <c r="G27" s="31"/>
      <c r="H27" s="31"/>
    </row>
  </sheetData>
  <mergeCells count="19">
    <mergeCell ref="A1:H1"/>
    <mergeCell ref="A2:A3"/>
    <mergeCell ref="C2:C3"/>
    <mergeCell ref="F2:F3"/>
    <mergeCell ref="G2:G3"/>
    <mergeCell ref="H2:H3"/>
    <mergeCell ref="A27:H27"/>
    <mergeCell ref="B4:B5"/>
    <mergeCell ref="A17:A18"/>
    <mergeCell ref="B17:B18"/>
    <mergeCell ref="B12:B14"/>
    <mergeCell ref="B19:B22"/>
    <mergeCell ref="B6:B7"/>
    <mergeCell ref="B8:B11"/>
    <mergeCell ref="A4:A5"/>
    <mergeCell ref="A8:A11"/>
    <mergeCell ref="A12:A14"/>
    <mergeCell ref="A19:A22"/>
    <mergeCell ref="A6:A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95C87-6B7E-4D1A-B125-F465C646445E}">
  <dimension ref="A1:H27"/>
  <sheetViews>
    <sheetView workbookViewId="0">
      <selection activeCell="H7" sqref="H7"/>
    </sheetView>
  </sheetViews>
  <sheetFormatPr defaultColWidth="11.42578125" defaultRowHeight="15"/>
  <cols>
    <col min="1" max="1" width="6.140625" customWidth="1"/>
    <col min="2" max="2" width="15.28515625" customWidth="1"/>
    <col min="3" max="3" width="31.140625" customWidth="1"/>
    <col min="4" max="4" width="21.42578125" customWidth="1"/>
    <col min="5" max="5" width="20.7109375" customWidth="1"/>
    <col min="8" max="8" width="18.140625" customWidth="1"/>
  </cols>
  <sheetData>
    <row r="1" spans="1:8">
      <c r="A1" s="34" t="s">
        <v>45</v>
      </c>
      <c r="B1" s="34"/>
      <c r="C1" s="34"/>
      <c r="D1" s="34"/>
      <c r="E1" s="34"/>
    </row>
    <row r="2" spans="1:8" ht="24.2" customHeight="1">
      <c r="A2" s="35" t="s">
        <v>1</v>
      </c>
      <c r="B2" s="2" t="s">
        <v>2</v>
      </c>
      <c r="C2" s="32" t="s">
        <v>3</v>
      </c>
      <c r="D2" s="32" t="s">
        <v>46</v>
      </c>
      <c r="E2" s="32" t="s">
        <v>8</v>
      </c>
    </row>
    <row r="3" spans="1:8">
      <c r="A3" s="35"/>
      <c r="B3" s="2" t="s">
        <v>9</v>
      </c>
      <c r="C3" s="32"/>
      <c r="D3" s="32"/>
      <c r="E3" s="32"/>
    </row>
    <row r="4" spans="1:8" ht="15.6" customHeight="1">
      <c r="A4" s="33">
        <v>1</v>
      </c>
      <c r="B4" s="32" t="s">
        <v>12</v>
      </c>
      <c r="C4" s="22" t="s">
        <v>13</v>
      </c>
      <c r="D4" s="24">
        <f>(E4*100)/119</f>
        <v>150504.20168067227</v>
      </c>
      <c r="E4" s="24">
        <v>179100</v>
      </c>
    </row>
    <row r="5" spans="1:8" ht="15.6" customHeight="1">
      <c r="A5" s="33"/>
      <c r="B5" s="32"/>
      <c r="C5" s="25" t="s">
        <v>14</v>
      </c>
      <c r="D5" s="24">
        <f t="shared" ref="D5:D26" si="0">(E5*100)/119</f>
        <v>108655.46218487395</v>
      </c>
      <c r="E5" s="24">
        <v>129300</v>
      </c>
      <c r="H5" s="29">
        <f>D4*19%</f>
        <v>28595.798319327732</v>
      </c>
    </row>
    <row r="6" spans="1:8" ht="15" customHeight="1">
      <c r="A6" s="33">
        <v>2</v>
      </c>
      <c r="B6" s="32" t="s">
        <v>15</v>
      </c>
      <c r="C6" s="6" t="s">
        <v>16</v>
      </c>
      <c r="D6" s="24">
        <f t="shared" si="0"/>
        <v>298823.5294117647</v>
      </c>
      <c r="E6" s="24">
        <v>355600</v>
      </c>
      <c r="H6" s="29">
        <f>D4+H5</f>
        <v>179100</v>
      </c>
    </row>
    <row r="7" spans="1:8" ht="15" customHeight="1">
      <c r="A7" s="33"/>
      <c r="B7" s="32"/>
      <c r="C7" s="6" t="s">
        <v>17</v>
      </c>
      <c r="D7" s="24">
        <f t="shared" si="0"/>
        <v>298824.36974789918</v>
      </c>
      <c r="E7" s="24">
        <v>355601</v>
      </c>
    </row>
    <row r="8" spans="1:8" ht="15" customHeight="1">
      <c r="A8" s="33">
        <v>3</v>
      </c>
      <c r="B8" s="32" t="s">
        <v>18</v>
      </c>
      <c r="C8" s="6" t="s">
        <v>19</v>
      </c>
      <c r="D8" s="24">
        <f t="shared" si="0"/>
        <v>281764.70588235295</v>
      </c>
      <c r="E8" s="24">
        <v>335300</v>
      </c>
    </row>
    <row r="9" spans="1:8" ht="15" customHeight="1">
      <c r="A9" s="33"/>
      <c r="B9" s="32"/>
      <c r="C9" s="6" t="s">
        <v>20</v>
      </c>
      <c r="D9" s="24">
        <f t="shared" si="0"/>
        <v>281765.54621848738</v>
      </c>
      <c r="E9" s="24">
        <v>335301</v>
      </c>
    </row>
    <row r="10" spans="1:8" ht="15" customHeight="1">
      <c r="A10" s="33"/>
      <c r="B10" s="32"/>
      <c r="C10" s="6" t="s">
        <v>21</v>
      </c>
      <c r="D10" s="24">
        <f t="shared" si="0"/>
        <v>283697.47899159661</v>
      </c>
      <c r="E10" s="24">
        <v>337600</v>
      </c>
    </row>
    <row r="11" spans="1:8" ht="15" customHeight="1">
      <c r="A11" s="33"/>
      <c r="B11" s="32"/>
      <c r="C11" s="6" t="s">
        <v>22</v>
      </c>
      <c r="D11" s="24">
        <f t="shared" si="0"/>
        <v>283698.31932773109</v>
      </c>
      <c r="E11" s="24">
        <v>337601</v>
      </c>
    </row>
    <row r="12" spans="1:8" ht="15.75">
      <c r="A12" s="33">
        <v>4</v>
      </c>
      <c r="B12" s="32" t="s">
        <v>23</v>
      </c>
      <c r="C12" s="7" t="s">
        <v>24</v>
      </c>
      <c r="D12" s="24">
        <f t="shared" si="0"/>
        <v>147058.82352941178</v>
      </c>
      <c r="E12" s="13">
        <v>175000</v>
      </c>
    </row>
    <row r="13" spans="1:8" ht="15.75">
      <c r="A13" s="33"/>
      <c r="B13" s="32"/>
      <c r="C13" s="8" t="s">
        <v>25</v>
      </c>
      <c r="D13" s="24">
        <f t="shared" si="0"/>
        <v>147058.82352941178</v>
      </c>
      <c r="E13" s="13">
        <v>175000</v>
      </c>
    </row>
    <row r="14" spans="1:8" ht="15.75">
      <c r="A14" s="33"/>
      <c r="B14" s="32"/>
      <c r="C14" s="8" t="s">
        <v>25</v>
      </c>
      <c r="D14" s="24">
        <f t="shared" si="0"/>
        <v>147058.82352941178</v>
      </c>
      <c r="E14" s="13">
        <v>175000</v>
      </c>
    </row>
    <row r="15" spans="1:8" ht="16.5">
      <c r="A15" s="1">
        <v>5</v>
      </c>
      <c r="B15" s="2" t="s">
        <v>26</v>
      </c>
      <c r="C15" s="3" t="s">
        <v>27</v>
      </c>
      <c r="D15" s="24">
        <f t="shared" si="0"/>
        <v>657142.85714285716</v>
      </c>
      <c r="E15" s="13">
        <v>782000</v>
      </c>
    </row>
    <row r="16" spans="1:8" ht="15" customHeight="1">
      <c r="A16" s="27">
        <v>6</v>
      </c>
      <c r="B16" s="26" t="s">
        <v>28</v>
      </c>
      <c r="C16" s="22" t="s">
        <v>29</v>
      </c>
      <c r="D16" s="24">
        <f t="shared" si="0"/>
        <v>229957.98319327732</v>
      </c>
      <c r="E16" s="24">
        <v>273650</v>
      </c>
    </row>
    <row r="17" spans="1:5" ht="30">
      <c r="A17" s="33">
        <v>7</v>
      </c>
      <c r="B17" s="32" t="s">
        <v>30</v>
      </c>
      <c r="C17" s="5" t="s">
        <v>31</v>
      </c>
      <c r="D17" s="24">
        <f t="shared" si="0"/>
        <v>2168319.3277310925</v>
      </c>
      <c r="E17" s="13">
        <v>2580300</v>
      </c>
    </row>
    <row r="18" spans="1:5" ht="15.75">
      <c r="A18" s="33"/>
      <c r="B18" s="32"/>
      <c r="C18" s="5" t="s">
        <v>32</v>
      </c>
      <c r="D18" s="24">
        <f t="shared" si="0"/>
        <v>2168319.3277310925</v>
      </c>
      <c r="E18" s="13">
        <v>2580300</v>
      </c>
    </row>
    <row r="19" spans="1:5" ht="15.75">
      <c r="A19" s="33">
        <v>8</v>
      </c>
      <c r="B19" s="32" t="s">
        <v>33</v>
      </c>
      <c r="C19" s="3" t="s">
        <v>34</v>
      </c>
      <c r="D19" s="24">
        <f t="shared" si="0"/>
        <v>487563.02521008404</v>
      </c>
      <c r="E19" s="13">
        <v>580200</v>
      </c>
    </row>
    <row r="20" spans="1:5" ht="15.75">
      <c r="A20" s="33"/>
      <c r="B20" s="32"/>
      <c r="C20" s="3" t="s">
        <v>35</v>
      </c>
      <c r="D20" s="24">
        <f t="shared" si="0"/>
        <v>2798319.3277310925</v>
      </c>
      <c r="E20" s="13">
        <v>3330000</v>
      </c>
    </row>
    <row r="21" spans="1:5" ht="15.75">
      <c r="A21" s="33"/>
      <c r="B21" s="32"/>
      <c r="C21" s="3" t="s">
        <v>36</v>
      </c>
      <c r="D21" s="24">
        <f t="shared" si="0"/>
        <v>1302689.075630252</v>
      </c>
      <c r="E21" s="13">
        <v>1550200</v>
      </c>
    </row>
    <row r="22" spans="1:5" ht="15.6" customHeight="1">
      <c r="A22" s="33"/>
      <c r="B22" s="32"/>
      <c r="C22" s="3" t="s">
        <v>37</v>
      </c>
      <c r="D22" s="24">
        <f t="shared" si="0"/>
        <v>633109.24369747902</v>
      </c>
      <c r="E22" s="13">
        <v>753400</v>
      </c>
    </row>
    <row r="23" spans="1:5" ht="45">
      <c r="A23" s="1">
        <v>9</v>
      </c>
      <c r="B23" s="2" t="s">
        <v>38</v>
      </c>
      <c r="C23" s="3" t="s">
        <v>39</v>
      </c>
      <c r="D23" s="24">
        <f t="shared" si="0"/>
        <v>363697.47899159661</v>
      </c>
      <c r="E23" s="13">
        <v>432800</v>
      </c>
    </row>
    <row r="24" spans="1:5" ht="60">
      <c r="A24" s="1">
        <v>10</v>
      </c>
      <c r="B24" s="2" t="s">
        <v>40</v>
      </c>
      <c r="C24" s="5" t="s">
        <v>41</v>
      </c>
      <c r="D24" s="24">
        <f t="shared" si="0"/>
        <v>2608319.3277310925</v>
      </c>
      <c r="E24" s="13">
        <v>3103900</v>
      </c>
    </row>
    <row r="25" spans="1:5" ht="75">
      <c r="A25" s="1">
        <v>11</v>
      </c>
      <c r="B25" s="2" t="s">
        <v>42</v>
      </c>
      <c r="C25" s="5" t="s">
        <v>43</v>
      </c>
      <c r="D25" s="24">
        <f t="shared" si="0"/>
        <v>2608319.3277310925</v>
      </c>
      <c r="E25" s="13">
        <v>3103900</v>
      </c>
    </row>
    <row r="26" spans="1:5" ht="75">
      <c r="A26" s="1">
        <v>11</v>
      </c>
      <c r="B26" s="2" t="s">
        <v>42</v>
      </c>
      <c r="C26" s="5" t="s">
        <v>43</v>
      </c>
      <c r="D26" s="24">
        <f t="shared" si="0"/>
        <v>2608319.3277310925</v>
      </c>
      <c r="E26" s="13">
        <v>3103900</v>
      </c>
    </row>
    <row r="27" spans="1:5" ht="45.6" customHeight="1">
      <c r="A27" s="31" t="s">
        <v>47</v>
      </c>
      <c r="B27" s="31"/>
      <c r="C27" s="31"/>
      <c r="D27" s="31"/>
      <c r="E27" s="12">
        <f>SUM(E4:E26)</f>
        <v>25064953</v>
      </c>
    </row>
  </sheetData>
  <mergeCells count="18">
    <mergeCell ref="A4:A5"/>
    <mergeCell ref="B4:B5"/>
    <mergeCell ref="A1:E1"/>
    <mergeCell ref="A2:A3"/>
    <mergeCell ref="C2:C3"/>
    <mergeCell ref="D2:D3"/>
    <mergeCell ref="E2:E3"/>
    <mergeCell ref="A6:A7"/>
    <mergeCell ref="B6:B7"/>
    <mergeCell ref="A8:A11"/>
    <mergeCell ref="B8:B11"/>
    <mergeCell ref="A12:A14"/>
    <mergeCell ref="B12:B14"/>
    <mergeCell ref="A27:D27"/>
    <mergeCell ref="A17:A18"/>
    <mergeCell ref="B17:B18"/>
    <mergeCell ref="A19:A22"/>
    <mergeCell ref="B19:B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0149-63EF-4BDD-AF22-C159AD76FDE4}">
  <dimension ref="A1:F70"/>
  <sheetViews>
    <sheetView tabSelected="1" workbookViewId="0">
      <selection activeCell="H6" sqref="H6"/>
    </sheetView>
  </sheetViews>
  <sheetFormatPr defaultColWidth="11.42578125" defaultRowHeight="15"/>
  <cols>
    <col min="1" max="1" width="31.5703125" customWidth="1"/>
    <col min="2" max="2" width="66.42578125" customWidth="1"/>
    <col min="3" max="3" width="14.7109375" style="15" customWidth="1"/>
    <col min="4" max="4" width="15.42578125" style="15" customWidth="1"/>
  </cols>
  <sheetData>
    <row r="1" spans="1:6">
      <c r="A1" s="38" t="s">
        <v>48</v>
      </c>
      <c r="B1" s="38"/>
      <c r="C1" s="38"/>
      <c r="D1" s="38"/>
    </row>
    <row r="2" spans="1:6">
      <c r="A2" s="38"/>
      <c r="B2" s="38"/>
      <c r="C2" s="38"/>
      <c r="D2" s="38"/>
    </row>
    <row r="3" spans="1:6" ht="66" customHeight="1">
      <c r="A3" s="9" t="s">
        <v>49</v>
      </c>
      <c r="B3" s="9" t="s">
        <v>50</v>
      </c>
      <c r="C3" s="16" t="s">
        <v>51</v>
      </c>
      <c r="D3" s="16" t="s">
        <v>52</v>
      </c>
    </row>
    <row r="4" spans="1:6">
      <c r="A4" s="28" t="s">
        <v>53</v>
      </c>
      <c r="B4" s="28"/>
      <c r="C4" s="28"/>
      <c r="D4" s="28"/>
    </row>
    <row r="5" spans="1:6">
      <c r="A5" s="6">
        <v>1</v>
      </c>
      <c r="B5" s="10" t="s">
        <v>54</v>
      </c>
      <c r="C5" s="17">
        <v>68147</v>
      </c>
      <c r="D5" s="17">
        <f>+C5*1.19</f>
        <v>81094.929999999993</v>
      </c>
      <c r="F5" s="29"/>
    </row>
    <row r="6" spans="1:6">
      <c r="A6" s="6">
        <v>2</v>
      </c>
      <c r="B6" s="10" t="s">
        <v>55</v>
      </c>
      <c r="C6" s="17">
        <v>102216</v>
      </c>
      <c r="D6" s="17">
        <f t="shared" ref="D6:D69" si="0">+C6*1.19</f>
        <v>121637.04</v>
      </c>
      <c r="F6" s="30"/>
    </row>
    <row r="7" spans="1:6">
      <c r="A7" s="6">
        <v>3</v>
      </c>
      <c r="B7" s="10" t="s">
        <v>56</v>
      </c>
      <c r="C7" s="18">
        <v>233224</v>
      </c>
      <c r="D7" s="17">
        <f t="shared" si="0"/>
        <v>277536.56</v>
      </c>
    </row>
    <row r="8" spans="1:6">
      <c r="A8" s="28" t="s">
        <v>57</v>
      </c>
      <c r="B8" s="28"/>
      <c r="C8" s="28"/>
      <c r="D8" s="28"/>
    </row>
    <row r="9" spans="1:6">
      <c r="A9" s="6">
        <v>4</v>
      </c>
      <c r="B9" s="10" t="s">
        <v>58</v>
      </c>
      <c r="C9" s="17">
        <v>240693</v>
      </c>
      <c r="D9" s="17">
        <f t="shared" si="0"/>
        <v>286424.67</v>
      </c>
    </row>
    <row r="10" spans="1:6">
      <c r="A10" s="6">
        <v>5</v>
      </c>
      <c r="B10" s="10" t="s">
        <v>59</v>
      </c>
      <c r="C10" s="18">
        <v>294859</v>
      </c>
      <c r="D10" s="17">
        <f t="shared" si="0"/>
        <v>350882.20999999996</v>
      </c>
    </row>
    <row r="11" spans="1:6">
      <c r="A11" s="28" t="s">
        <v>60</v>
      </c>
      <c r="B11" s="28"/>
      <c r="C11" s="28"/>
      <c r="D11" s="28"/>
    </row>
    <row r="12" spans="1:6">
      <c r="A12" s="6">
        <v>6</v>
      </c>
      <c r="B12" s="10" t="s">
        <v>61</v>
      </c>
      <c r="C12" s="17">
        <v>184166</v>
      </c>
      <c r="D12" s="17">
        <f t="shared" si="0"/>
        <v>219157.53999999998</v>
      </c>
    </row>
    <row r="13" spans="1:6">
      <c r="A13" s="6">
        <v>7</v>
      </c>
      <c r="B13" s="10" t="s">
        <v>62</v>
      </c>
      <c r="C13" s="18">
        <v>132448</v>
      </c>
      <c r="D13" s="17">
        <f t="shared" si="0"/>
        <v>157613.12</v>
      </c>
    </row>
    <row r="14" spans="1:6">
      <c r="A14" s="28" t="s">
        <v>63</v>
      </c>
      <c r="B14" s="28"/>
      <c r="C14" s="28"/>
      <c r="D14" s="28"/>
    </row>
    <row r="15" spans="1:6">
      <c r="A15" s="6">
        <v>8</v>
      </c>
      <c r="B15" s="10" t="s">
        <v>64</v>
      </c>
      <c r="C15" s="18">
        <v>92371</v>
      </c>
      <c r="D15" s="17">
        <f t="shared" si="0"/>
        <v>109921.48999999999</v>
      </c>
    </row>
    <row r="16" spans="1:6">
      <c r="A16" s="28" t="s">
        <v>65</v>
      </c>
      <c r="B16" s="28"/>
      <c r="C16" s="28"/>
      <c r="D16" s="28"/>
    </row>
    <row r="17" spans="1:4">
      <c r="A17" s="6">
        <v>9</v>
      </c>
      <c r="B17" s="10" t="s">
        <v>66</v>
      </c>
      <c r="C17" s="18">
        <v>258329</v>
      </c>
      <c r="D17" s="17">
        <f t="shared" si="0"/>
        <v>307411.51</v>
      </c>
    </row>
    <row r="18" spans="1:4">
      <c r="A18" s="28" t="s">
        <v>67</v>
      </c>
      <c r="B18" s="28"/>
      <c r="C18" s="28"/>
      <c r="D18" s="28"/>
    </row>
    <row r="19" spans="1:4">
      <c r="A19" s="6">
        <v>10</v>
      </c>
      <c r="B19" s="11" t="s">
        <v>68</v>
      </c>
      <c r="C19" s="17">
        <v>423857</v>
      </c>
      <c r="D19" s="17">
        <f t="shared" si="0"/>
        <v>504389.82999999996</v>
      </c>
    </row>
    <row r="20" spans="1:4">
      <c r="A20" s="6">
        <v>11</v>
      </c>
      <c r="B20" s="11" t="s">
        <v>69</v>
      </c>
      <c r="C20" s="17">
        <v>980997</v>
      </c>
      <c r="D20" s="17">
        <f t="shared" si="0"/>
        <v>1167386.43</v>
      </c>
    </row>
    <row r="21" spans="1:4">
      <c r="A21" s="6">
        <v>12</v>
      </c>
      <c r="B21" s="11" t="s">
        <v>70</v>
      </c>
      <c r="C21" s="17">
        <v>384228</v>
      </c>
      <c r="D21" s="17">
        <f t="shared" si="0"/>
        <v>457231.32</v>
      </c>
    </row>
    <row r="22" spans="1:4">
      <c r="A22" s="6">
        <v>13</v>
      </c>
      <c r="B22" s="11" t="s">
        <v>71</v>
      </c>
      <c r="C22" s="18">
        <v>1171532</v>
      </c>
      <c r="D22" s="17">
        <f t="shared" si="0"/>
        <v>1394123.0799999998</v>
      </c>
    </row>
    <row r="23" spans="1:4">
      <c r="A23" s="28" t="s">
        <v>72</v>
      </c>
      <c r="B23" s="28"/>
      <c r="C23" s="28"/>
      <c r="D23" s="28"/>
    </row>
    <row r="24" spans="1:4">
      <c r="A24" s="6">
        <v>14</v>
      </c>
      <c r="B24" s="10" t="s">
        <v>73</v>
      </c>
      <c r="C24" s="17">
        <v>244286</v>
      </c>
      <c r="D24" s="17">
        <f t="shared" si="0"/>
        <v>290700.33999999997</v>
      </c>
    </row>
    <row r="25" spans="1:4">
      <c r="A25" s="6">
        <v>15</v>
      </c>
      <c r="B25" s="11" t="s">
        <v>74</v>
      </c>
      <c r="C25" s="18">
        <v>653547</v>
      </c>
      <c r="D25" s="17">
        <f t="shared" si="0"/>
        <v>777720.92999999993</v>
      </c>
    </row>
    <row r="26" spans="1:4">
      <c r="A26" s="28" t="s">
        <v>75</v>
      </c>
      <c r="B26" s="28"/>
      <c r="C26" s="28"/>
      <c r="D26" s="28"/>
    </row>
    <row r="27" spans="1:4" ht="14.85" customHeight="1">
      <c r="A27" s="6">
        <v>16</v>
      </c>
      <c r="B27" s="10" t="s">
        <v>76</v>
      </c>
      <c r="C27" s="19">
        <v>1424194</v>
      </c>
      <c r="D27" s="17">
        <f t="shared" si="0"/>
        <v>1694790.8599999999</v>
      </c>
    </row>
    <row r="28" spans="1:4">
      <c r="A28" s="28" t="s">
        <v>77</v>
      </c>
      <c r="B28" s="28"/>
      <c r="C28" s="28"/>
      <c r="D28" s="28"/>
    </row>
    <row r="29" spans="1:4">
      <c r="A29" s="6">
        <v>17</v>
      </c>
      <c r="B29" s="10" t="s">
        <v>78</v>
      </c>
      <c r="C29" s="17">
        <v>407994</v>
      </c>
      <c r="D29" s="17">
        <f t="shared" si="0"/>
        <v>485512.86</v>
      </c>
    </row>
    <row r="30" spans="1:4">
      <c r="A30" s="6">
        <v>18</v>
      </c>
      <c r="B30" s="10" t="s">
        <v>79</v>
      </c>
      <c r="C30" s="18">
        <v>408157</v>
      </c>
      <c r="D30" s="17">
        <f t="shared" si="0"/>
        <v>485706.82999999996</v>
      </c>
    </row>
    <row r="31" spans="1:4">
      <c r="A31" s="28" t="s">
        <v>80</v>
      </c>
      <c r="B31" s="28"/>
      <c r="C31" s="28"/>
      <c r="D31" s="28"/>
    </row>
    <row r="32" spans="1:4">
      <c r="A32" s="6">
        <v>19</v>
      </c>
      <c r="B32" s="10" t="s">
        <v>81</v>
      </c>
      <c r="C32" s="17">
        <v>19883</v>
      </c>
      <c r="D32" s="17">
        <f t="shared" si="0"/>
        <v>23660.77</v>
      </c>
    </row>
    <row r="33" spans="1:4">
      <c r="A33" s="6">
        <v>20</v>
      </c>
      <c r="B33" s="10" t="s">
        <v>82</v>
      </c>
      <c r="C33" s="17">
        <v>21243</v>
      </c>
      <c r="D33" s="17">
        <f t="shared" si="0"/>
        <v>25279.17</v>
      </c>
    </row>
    <row r="34" spans="1:4">
      <c r="A34" s="6">
        <v>21</v>
      </c>
      <c r="B34" s="10" t="s">
        <v>83</v>
      </c>
      <c r="C34" s="17">
        <v>28488</v>
      </c>
      <c r="D34" s="17">
        <f t="shared" si="0"/>
        <v>33900.720000000001</v>
      </c>
    </row>
    <row r="35" spans="1:4">
      <c r="A35" s="6">
        <v>22</v>
      </c>
      <c r="B35" s="10" t="s">
        <v>84</v>
      </c>
      <c r="C35" s="17">
        <v>36622</v>
      </c>
      <c r="D35" s="17">
        <f t="shared" si="0"/>
        <v>43580.18</v>
      </c>
    </row>
    <row r="36" spans="1:4">
      <c r="A36" s="6">
        <v>23</v>
      </c>
      <c r="B36" s="10" t="s">
        <v>85</v>
      </c>
      <c r="C36" s="17">
        <v>49880</v>
      </c>
      <c r="D36" s="17">
        <f t="shared" si="0"/>
        <v>59357.2</v>
      </c>
    </row>
    <row r="37" spans="1:4">
      <c r="A37" s="6">
        <v>24</v>
      </c>
      <c r="B37" s="10" t="s">
        <v>86</v>
      </c>
      <c r="C37" s="17">
        <v>73368</v>
      </c>
      <c r="D37" s="17">
        <f t="shared" si="0"/>
        <v>87307.92</v>
      </c>
    </row>
    <row r="38" spans="1:4">
      <c r="A38" s="6">
        <v>25</v>
      </c>
      <c r="B38" s="10" t="s">
        <v>87</v>
      </c>
      <c r="C38" s="17">
        <v>118646</v>
      </c>
      <c r="D38" s="17">
        <f t="shared" si="0"/>
        <v>141188.74</v>
      </c>
    </row>
    <row r="39" spans="1:4">
      <c r="A39" s="6">
        <v>26</v>
      </c>
      <c r="B39" s="10" t="s">
        <v>88</v>
      </c>
      <c r="C39" s="17">
        <v>434949</v>
      </c>
      <c r="D39" s="17">
        <f t="shared" si="0"/>
        <v>517589.31</v>
      </c>
    </row>
    <row r="40" spans="1:4">
      <c r="A40" s="6">
        <v>27</v>
      </c>
      <c r="B40" s="10" t="s">
        <v>89</v>
      </c>
      <c r="C40" s="18">
        <v>110548</v>
      </c>
      <c r="D40" s="17">
        <f t="shared" si="0"/>
        <v>131552.12</v>
      </c>
    </row>
    <row r="41" spans="1:4">
      <c r="A41" s="28" t="s">
        <v>90</v>
      </c>
      <c r="B41" s="28"/>
      <c r="C41" s="28"/>
      <c r="D41" s="28"/>
    </row>
    <row r="42" spans="1:4">
      <c r="A42" s="6">
        <v>28</v>
      </c>
      <c r="B42" s="10" t="s">
        <v>91</v>
      </c>
      <c r="C42" s="18">
        <v>2601865</v>
      </c>
      <c r="D42" s="17">
        <f t="shared" si="0"/>
        <v>3096219.35</v>
      </c>
    </row>
    <row r="43" spans="1:4">
      <c r="A43" s="28" t="s">
        <v>92</v>
      </c>
      <c r="B43" s="28"/>
      <c r="C43" s="28"/>
      <c r="D43" s="28"/>
    </row>
    <row r="44" spans="1:4">
      <c r="A44" s="6">
        <v>29</v>
      </c>
      <c r="B44" s="10" t="s">
        <v>93</v>
      </c>
      <c r="C44" s="17">
        <v>95939</v>
      </c>
      <c r="D44" s="17">
        <f t="shared" si="0"/>
        <v>114167.40999999999</v>
      </c>
    </row>
    <row r="45" spans="1:4">
      <c r="A45" s="6">
        <v>30</v>
      </c>
      <c r="B45" s="10" t="s">
        <v>94</v>
      </c>
      <c r="C45" s="17">
        <v>133689</v>
      </c>
      <c r="D45" s="17">
        <f t="shared" si="0"/>
        <v>159089.91</v>
      </c>
    </row>
    <row r="46" spans="1:4">
      <c r="A46" s="6">
        <v>31</v>
      </c>
      <c r="B46" s="10" t="s">
        <v>95</v>
      </c>
      <c r="C46" s="17">
        <v>44744</v>
      </c>
      <c r="D46" s="17">
        <f t="shared" si="0"/>
        <v>53245.36</v>
      </c>
    </row>
    <row r="47" spans="1:4">
      <c r="A47" s="6">
        <v>32</v>
      </c>
      <c r="B47" s="10" t="s">
        <v>96</v>
      </c>
      <c r="C47" s="18">
        <v>24579</v>
      </c>
      <c r="D47" s="17">
        <f t="shared" si="0"/>
        <v>29249.01</v>
      </c>
    </row>
    <row r="48" spans="1:4">
      <c r="A48" s="28" t="s">
        <v>97</v>
      </c>
      <c r="B48" s="28"/>
      <c r="C48" s="28"/>
      <c r="D48" s="28"/>
    </row>
    <row r="49" spans="1:4">
      <c r="A49" s="6">
        <v>33</v>
      </c>
      <c r="B49" s="10" t="s">
        <v>98</v>
      </c>
      <c r="C49" s="17">
        <v>48698</v>
      </c>
      <c r="D49" s="17">
        <f t="shared" si="0"/>
        <v>57950.619999999995</v>
      </c>
    </row>
    <row r="50" spans="1:4">
      <c r="A50" s="6">
        <v>34</v>
      </c>
      <c r="B50" s="10" t="s">
        <v>99</v>
      </c>
      <c r="C50" s="18">
        <v>147907</v>
      </c>
      <c r="D50" s="17">
        <f t="shared" si="0"/>
        <v>176009.33</v>
      </c>
    </row>
    <row r="51" spans="1:4">
      <c r="A51" s="28" t="s">
        <v>100</v>
      </c>
      <c r="B51" s="28"/>
      <c r="C51" s="28"/>
      <c r="D51" s="28"/>
    </row>
    <row r="52" spans="1:4">
      <c r="A52" s="6">
        <v>35</v>
      </c>
      <c r="B52" s="10" t="s">
        <v>101</v>
      </c>
      <c r="C52" s="17">
        <v>1564147</v>
      </c>
      <c r="D52" s="17">
        <f t="shared" si="0"/>
        <v>1861334.93</v>
      </c>
    </row>
    <row r="53" spans="1:4">
      <c r="A53" s="6">
        <v>36</v>
      </c>
      <c r="B53" s="10" t="s">
        <v>102</v>
      </c>
      <c r="C53" s="17">
        <v>2683061</v>
      </c>
      <c r="D53" s="17">
        <f t="shared" si="0"/>
        <v>3192842.59</v>
      </c>
    </row>
    <row r="54" spans="1:4">
      <c r="A54" s="6">
        <v>37</v>
      </c>
      <c r="B54" s="10" t="s">
        <v>103</v>
      </c>
      <c r="C54" s="17">
        <v>4202593</v>
      </c>
      <c r="D54" s="17">
        <f t="shared" si="0"/>
        <v>5001085.67</v>
      </c>
    </row>
    <row r="55" spans="1:4">
      <c r="A55" s="6">
        <v>38</v>
      </c>
      <c r="B55" s="10" t="s">
        <v>104</v>
      </c>
      <c r="C55" s="17">
        <v>345672</v>
      </c>
      <c r="D55" s="17">
        <f t="shared" si="0"/>
        <v>411349.68</v>
      </c>
    </row>
    <row r="56" spans="1:4">
      <c r="A56" s="6">
        <v>39</v>
      </c>
      <c r="B56" s="11" t="s">
        <v>105</v>
      </c>
      <c r="C56" s="17">
        <v>2858787</v>
      </c>
      <c r="D56" s="17">
        <f t="shared" si="0"/>
        <v>3401956.53</v>
      </c>
    </row>
    <row r="57" spans="1:4">
      <c r="A57" s="6">
        <v>40</v>
      </c>
      <c r="B57" s="11" t="s">
        <v>106</v>
      </c>
      <c r="C57" s="17">
        <v>997708</v>
      </c>
      <c r="D57" s="17">
        <f t="shared" si="0"/>
        <v>1187272.52</v>
      </c>
    </row>
    <row r="58" spans="1:4">
      <c r="A58" s="6">
        <v>41</v>
      </c>
      <c r="B58" s="10" t="s">
        <v>107</v>
      </c>
      <c r="C58" s="17">
        <v>392916</v>
      </c>
      <c r="D58" s="17">
        <f t="shared" si="0"/>
        <v>467570.04</v>
      </c>
    </row>
    <row r="59" spans="1:4">
      <c r="A59" s="6">
        <v>42</v>
      </c>
      <c r="B59" s="10" t="s">
        <v>108</v>
      </c>
      <c r="C59" s="17">
        <v>404963</v>
      </c>
      <c r="D59" s="17">
        <f t="shared" si="0"/>
        <v>481905.97</v>
      </c>
    </row>
    <row r="60" spans="1:4">
      <c r="A60" s="6">
        <v>43</v>
      </c>
      <c r="B60" s="10" t="s">
        <v>109</v>
      </c>
      <c r="C60" s="17">
        <v>326299</v>
      </c>
      <c r="D60" s="17">
        <f t="shared" si="0"/>
        <v>388295.81</v>
      </c>
    </row>
    <row r="61" spans="1:4">
      <c r="A61" s="6">
        <v>44</v>
      </c>
      <c r="B61" s="10" t="s">
        <v>110</v>
      </c>
      <c r="C61" s="18">
        <v>1394147</v>
      </c>
      <c r="D61" s="17">
        <f t="shared" si="0"/>
        <v>1659034.93</v>
      </c>
    </row>
    <row r="62" spans="1:4">
      <c r="A62" s="28" t="s">
        <v>33</v>
      </c>
      <c r="B62" s="28"/>
      <c r="C62" s="28"/>
      <c r="D62" s="28"/>
    </row>
    <row r="63" spans="1:4">
      <c r="A63" s="6">
        <v>45</v>
      </c>
      <c r="B63" s="10" t="s">
        <v>111</v>
      </c>
      <c r="C63" s="18">
        <v>813305</v>
      </c>
      <c r="D63" s="17">
        <f t="shared" si="0"/>
        <v>967832.95</v>
      </c>
    </row>
    <row r="64" spans="1:4">
      <c r="A64" s="28" t="s">
        <v>112</v>
      </c>
      <c r="B64" s="28"/>
      <c r="C64" s="28"/>
      <c r="D64" s="28"/>
    </row>
    <row r="65" spans="1:4">
      <c r="A65" s="6">
        <v>46</v>
      </c>
      <c r="B65" s="10" t="s">
        <v>113</v>
      </c>
      <c r="C65" s="17">
        <v>87999</v>
      </c>
      <c r="D65" s="17">
        <f t="shared" si="0"/>
        <v>104718.81</v>
      </c>
    </row>
    <row r="66" spans="1:4">
      <c r="A66" s="6">
        <v>47</v>
      </c>
      <c r="B66" s="10" t="s">
        <v>114</v>
      </c>
      <c r="C66" s="17">
        <v>107527</v>
      </c>
      <c r="D66" s="17">
        <f t="shared" si="0"/>
        <v>127957.12999999999</v>
      </c>
    </row>
    <row r="67" spans="1:4">
      <c r="A67" s="6">
        <v>48</v>
      </c>
      <c r="B67" s="10" t="s">
        <v>115</v>
      </c>
      <c r="C67" s="17">
        <v>62519</v>
      </c>
      <c r="D67" s="17">
        <f t="shared" si="0"/>
        <v>74397.61</v>
      </c>
    </row>
    <row r="68" spans="1:4">
      <c r="A68" s="6">
        <v>49</v>
      </c>
      <c r="B68" s="10" t="s">
        <v>116</v>
      </c>
      <c r="C68" s="17">
        <v>64370</v>
      </c>
      <c r="D68" s="17">
        <f t="shared" si="0"/>
        <v>76600.3</v>
      </c>
    </row>
    <row r="69" spans="1:4" ht="21.2" customHeight="1">
      <c r="A69" s="6">
        <v>50</v>
      </c>
      <c r="B69" s="10" t="s">
        <v>117</v>
      </c>
      <c r="C69" s="20">
        <v>34628</v>
      </c>
      <c r="D69" s="17">
        <f t="shared" si="0"/>
        <v>41207.32</v>
      </c>
    </row>
    <row r="70" spans="1:4" ht="54.6" customHeight="1">
      <c r="A70" s="37" t="s">
        <v>118</v>
      </c>
      <c r="B70" s="37"/>
      <c r="C70" s="37"/>
      <c r="D70" s="21">
        <f>SUM(D65:D69,D63,D52:D61,D49:D50,D44:D47,D42,D32:D40,D29:D30,D27,D24:D25,D19:D22,D17,D15,D12:D13,D9:D10,D5:D7)</f>
        <v>33363951.45999999</v>
      </c>
    </row>
  </sheetData>
  <mergeCells count="2">
    <mergeCell ref="A70:C70"/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Katherine Gomez Chaparro</cp:lastModifiedBy>
  <cp:revision/>
  <dcterms:created xsi:type="dcterms:W3CDTF">2026-01-27T16:19:21Z</dcterms:created>
  <dcterms:modified xsi:type="dcterms:W3CDTF">2026-03-20T16:45:11Z</dcterms:modified>
  <cp:category/>
  <cp:contentStatus/>
</cp:coreProperties>
</file>